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SAK\11123_Reagentų_rinkinys_greitam_žarnyno_infekcijų_sukėlėjų_multipleksiniam\PD 11123\"/>
    </mc:Choice>
  </mc:AlternateContent>
  <xr:revisionPtr revIDLastSave="0" documentId="13_ncr:1_{CB855FD4-6398-42B7-8FFF-5EDF60861790}" xr6:coauthVersionLast="47" xr6:coauthVersionMax="47" xr10:uidLastSave="{00000000-0000-0000-0000-000000000000}"/>
  <bookViews>
    <workbookView xWindow="504" yWindow="1152" windowWidth="22536" windowHeight="11688" xr2:uid="{00000000-000D-0000-FFFF-FFFF00000000}"/>
  </bookViews>
  <sheets>
    <sheet name="Specifikacija" sheetId="2" r:id="rId1"/>
    <sheet name="Reikalavimai_irangai" sheetId="3" r:id="rId2"/>
    <sheet name="Sheet1" sheetId="1" r:id="rId3"/>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2" l="1"/>
  <c r="J19" i="2"/>
  <c r="K21" i="2" l="1"/>
</calcChain>
</file>

<file path=xl/sharedStrings.xml><?xml version="1.0" encoding="utf-8"?>
<sst xmlns="http://schemas.openxmlformats.org/spreadsheetml/2006/main" count="58" uniqueCount="58">
  <si>
    <t xml:space="preserve">Reagentų rinkinys greitam žarnyno infekcijų sukėlėjų multipleksiniam nustatymui realaus laiko PGR metodu </t>
  </si>
  <si>
    <t>TECHNINĖ SPECIFIKACIJA</t>
  </si>
  <si>
    <t>Bendrieji reikalavimai</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</si>
  <si>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</si>
  <si>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</si>
  <si>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</si>
  <si>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</si>
  <si>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</si>
  <si>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</si>
  <si>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</si>
  <si>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</si>
  <si>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</si>
  <si>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Įrašo pasiūlymą teikiantis asmuo</t>
  </si>
  <si>
    <t>Viso 1 pirkimo dalies suma Eur be PVM:</t>
  </si>
  <si>
    <t>5 % PVM suma Eur:</t>
  </si>
  <si>
    <t>Viso 1 pirkimo dalies suma Eur su PVM:</t>
  </si>
  <si>
    <t>1.</t>
  </si>
  <si>
    <t>testas</t>
  </si>
  <si>
    <t xml:space="preserve">Reagentai turi realaus laiko PGR metodu greitai nustatyti ir identifikuoti žarnyno infekcijų sukėlėjus išmatų ėminiuose.  Panelis turi nustatyti šiuos dažniausius bakterinius sukėlėjus: Campylobacter (jejuni/coli/upsaliensis), Clostridioides difficile toksinus A/B, Salmonella spp., Yersinia enterocolitica, Plesiomonas shigelloides, Vibrio spp. ir Vibrio cholerae, turi identifikuoti enteropatogeninių ešerichijų tipus (E. coli O157, EAEC, EPEC, ETEC (lt/st), STEC (stx1/stx2) ir EIEC). Panelis turi nustatyti dažniausius virusinius sukėlėjus: Adenovirus (turi apimti 40/41), Astrovirus, Norovirus GI/GII, Rotavirus A, ir Sapovirus. Panelis turi nustatyti dažniausius parazitinius sukėlėjus: Cryptosporidium, Cyclospora cayetanensis, Entamoeba histolytica, Giardia lamblia. Teigiami rezultatai turi būti vertinami pusiau kiekybiškai. Reagentų jautrumas turi būti ne prastesnis kaip 97%, o specifiškumas ne prastesnis kaip 97%. Reagentų formatas turi būti toks, kad visi realaus laiko PGR tyrimo etapai (nukleorūgščių išskyrimas, PGR amplifikacija ir detekcija) būtų atliekami vienoje reagentų talpykloje (kasetėje) ir viename prietaise, kuris pateikiamas panaudai. Reagentų sudėtyje turi būti kontrolės, skirtos visam tyrimo procesui kontroliuoti: mėginio apdorojimo kontrolė ir reagentų (zondų) patikros kontrolė. Tiekėjo pasiūlyme turi būti pateiktos (įskaičiuotos) visos tyrimui atlikti būtinos priemonės: reagentai bei papildomos priemonės, reikalingos tyrimui atlikti. Reagentai turi būti laikomi kambario temperatūroje.  Reagentai vienam tyrimui turi būti įpakuoti į atskirą pakuotę.  Realaus laiko PGR reakcijos trukmė turi būti ne ilgesnė kaip 1,5 val.  </t>
  </si>
  <si>
    <t xml:space="preserve">Siūlomos prekės pavadinimas, gamintojas, naudojimo instrukcija (lietuvių ir anglų kalbomis) parengta gamintojo, saugos duomenų lapai (lietuvių ir anglų kalbomis) parengti gamintojo ir/ arba katalogo Nr. su nuoroda į gamintojo katalogo puslapį. </t>
  </si>
  <si>
    <t>1. Pateikti reikalingą reagentų ir kitų priemonių kiekį 8 mėn. numatomam atlikti tyrimų skaičiui.</t>
  </si>
  <si>
    <t>2.Tiekėjas privalo įvertinti ir nurodyti (įrašyti) visas reikiamas sudedamąsias dalis tyrimui atlikti (pateikti reikalingą reagentų, papildomų priemonių kiekį numatomam nurodytam tyrimų skaičiui atlikti). Visos siūlomos prekės turi būti originalios, tinkamos darbui panaudai siūlomu prietaisu (pateikti gamintojo patvirtintą dokumentą).</t>
  </si>
  <si>
    <t>3. Tiekėjas kartu su pasiūlymu turi pateikti dokumentus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</si>
  <si>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4.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</si>
  <si>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5. Tiekėjas turi būti gamintojo įgaliotas tiekti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</si>
  <si>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6. Perkančioji organizacija, siekdama patikrinti konkretaus tiekėjo prekių atitikimą reikalavimams, gali prašyti Tiekėjo per nustatytą terminą pateikti prekių pavyzdžių.  Prekių pavyzdžių nepateikus, pasiūlymas bus atmetamas.</t>
  </si>
  <si>
    <t>7.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</si>
  <si>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8. Sutarties vykdymo laikotarpiu apie bet kokius produktų pakeitimus, su produktais susijusius galimus nepageidaujamus įvykius keliančius pavojų tyrimų kokybei - pacientų saugumui, laboratorijos personalo saugumui, tiekėjas turi nedelsiant pranešti vartotojui.</t>
  </si>
  <si>
    <t>9.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</si>
  <si>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3.</t>
  </si>
  <si>
    <t>Atitikimas reikalavimams
Šioje grafoje Tiekėjas turi nurodyti pasiūlyme pateikto dokumento pavadinimą, puslapio numerį, o tame dokumente pabraukti, nuspalvinti ar kitaip pažymėti informaciją įrodančią pasiūlymo atitikimą keliamiems reikalavimams.</t>
  </si>
  <si>
    <t>Techninis parametras</t>
  </si>
  <si>
    <t>Reikalaujama techninio parametro reikšmė</t>
  </si>
  <si>
    <t>3.1.</t>
  </si>
  <si>
    <t>Paskirtis</t>
  </si>
  <si>
    <t>Įranga turi būti skirta greitiems ir visiškai automatizuotiems realaus laiko PGR tyrimams atlikti. Realaus laiko PGR tyrimas turi būti automatizuotas visuose etapuose: nukleorūgščių išskyrimas, taikinio sekų amplifikacija ir detekcija. Rezultatų vertinimas taip pat turi būti automatinis.</t>
  </si>
  <si>
    <t>3.2.</t>
  </si>
  <si>
    <t>Komplektacija</t>
  </si>
  <si>
    <r>
      <t xml:space="preserve">Komplektuojamas su kompiuteriu ir </t>
    </r>
    <r>
      <rPr>
        <sz val="11"/>
        <rFont val="Times New Roman"/>
        <family val="1"/>
        <charset val="186"/>
      </rPr>
      <t>programine įranga rezultatų analizei ir eksportui į LIS. Komplektacijoje turi būti brūkšninių kodų skaitytuvas (reagentų ir ėminio registracijos numeriams nuskaityti) ir nepertaukiamo maitinimo šaltinis.</t>
    </r>
    <r>
      <rPr>
        <sz val="11"/>
        <color rgb="FF00B0F0"/>
        <rFont val="Times New Roman"/>
        <family val="1"/>
        <charset val="186"/>
      </rPr>
      <t xml:space="preserve"> </t>
    </r>
  </si>
  <si>
    <t>3.3.</t>
  </si>
  <si>
    <t>Rezultatų pateikimas</t>
  </si>
  <si>
    <t>Būtina ekrane rezultatus pateikti automatiškai (išduoti teigiamo ir neigiamo rezultato automatinį pranešimą). Rezultatus turi būti galima atspausdinti arba išsaugoti laikmenoje. Turi būti galimybė tyrimo rezultatus eksportuoti į LIS.</t>
  </si>
  <si>
    <t>3.4.</t>
  </si>
  <si>
    <t>Mėginio apdorojimo reikalavimai</t>
  </si>
  <si>
    <t>Mėginio pirminis paruošimas (jei reikalingas) turi trukti ne ilgiau kaip 5 minutes. Jei mėginiui paruošti reikalingos papildomos priemonės, jos turi būti suteikiamos panaudai kartu su laboratorine įranga.</t>
  </si>
  <si>
    <t>3.5.</t>
  </si>
  <si>
    <t>3.6.</t>
  </si>
  <si>
    <t>Analizatoriaus integracija į perkančiosios organizacijos laboratorijos informacinę sistemą</t>
  </si>
  <si>
    <t>Siūlomų prietaisų skaičius</t>
  </si>
  <si>
    <t>Būtinieji (minimalūs) techniniai reikalavimai įrangai. Tiekėjas panaudos pagrindu 8-iems mėnesiams turi suteikti perkančiąjai organizacijai prietaisus, kurie tenkintų toliau nurodomus būtinuosius (minimalius) techninius reikalavimus:</t>
  </si>
  <si>
    <t xml:space="preserve">10. Reagentų ir pagalbinių priemonių tiekėjas kartu su teikiamais reagentais turi pateikti tyrimų protokolus, aprašymus, naudojimo instrukcijas, saugos duomenų lapus ir kitą su tyrimo procesu susijusią svarbią informaciją (lietuvių ir anglų kalbomis, popieriniame ir/arba elektroniniame variante). Reagentų kokybės kontrolės sertifikatai turi būti pateikiami kiekvienai reagentų partijai. Reagentai ir pagalbinės priemonės jų pristatymo metu turi galioti ne mažiau kaip 6 mėnesius. </t>
  </si>
  <si>
    <t>11. Turi būti garantuotas personalo konsultavimas techniniais, metodiniais, bei  reagentų, kontrolinių medžiagų ir kitų priemonių naudojimo, klausimais. Tiekėjas turi reagentų ir pagalbinių priemonių pirkimo sutartyje nurodyti konkretų aplikacijų specialistą, apmokytą gamintojo, atsakingą už personalo konsultavimą aukščiau išvardintais klausimais.</t>
  </si>
  <si>
    <t>12. Panaudai siūlomas prietaisas, reagentai ir papildomos priemonės turi būti paženklinti CE pagal IVD reglamentą 2017/746 (IVDR) arba lygiaverčiu ženklu. Pateikti atitikties dokumentą, kuris atitinka reglamento 2017/746 (IVDR) sąlygas in vitro diagnostikos medicinos prietaisams.</t>
  </si>
  <si>
    <t>Analizatorius turi turėti galimybę būti prijungtas prie laboratorinės informacinės sistemos (LIS) per Data Innovations Instrument Manager sąsajos programinę įrangą. Tiekėjas privalo suteikti visą reikalingą techninę pagalbą, kad analizatorius būtų sėkmingai prijungtas prie laboratorinės informacinės sistemos per „Instrument Manager“.
Jeigu tiekėjo siūlomas analizatorius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pilną siūlomo analizatoriaus integraciją su „Instrument Manager“ programine įranga. Tvarkyklė turi būti tinkamai ištestuota, dokumentuota ir paruošta naudojimui.
Atitikties įrodymui tiekėjas privalo pateikti šiuos dokumentus:
Data Innovations patvirtinimą arba raštą, kad siūlomas analizatorius gali būti integruojamas į Instrument Manager programinę įrangą, arba nuorodą į esamą analizatoriui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siūlomam analizatoriui bus sukurta,
Atsakomybės deklaraciją, kad visas suderinamumo užtikrinimo darbas, įskaitant konfigūravimą ir testavimą su LIS per Data Innovations Instrument manager, bus atliktas tiekėjo sąskaita.</t>
  </si>
  <si>
    <t xml:space="preserve">Tyrimų atlikimas turi būti užtikrintas tiekiant prietaisus dviem laboratorijoms:  Infekcinių ligų ir tuberkuliozės laboratorijoje (Santariškių g. 14) - prietaisas su 2 moduliais, kuris vienu metu galėtų tirti ne mažiau kaip 2 mėginius, Vaikų ligų diagnostikos laboratorijoje (Santariškių g. 7) - prietaisas su 1 moduliu, kuris vienu metu galėtų tirti 1 mėginį. </t>
  </si>
  <si>
    <t>SPS 1 priedas</t>
  </si>
  <si>
    <t xml:space="preserve">Reagentai ir papildomos priemonės skubiems multipleksiniams molekuliniams tyrimams su prietaisais panaudai (11123)
</t>
  </si>
  <si>
    <t>Reagentai ir papildomos priemonės skubiems multipleksiniams molekuliniams tyrimams su prietaisais panaudai (11123)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</si>
</sst>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rgb="FF000000"/>
      <name val="Times New Roman"/>
      <family val="1"/>
      <charset val="186"/>
    </font>
    <font>
      <b/>
      <sz val="11"/>
      <name val="Times New Roman"/>
      <family val="1"/>
      <charset val="186"/>
    </font>
    <font>
      <sz val="11"/>
      <name val="Times New Roman"/>
      <family val="1"/>
      <charset val="186"/>
    </font>
    <font>
      <sz val="10"/>
      <name val="Arial"/>
      <family val="2"/>
      <charset val="186"/>
    </font>
    <font>
      <sz val="11"/>
      <color rgb="FF000000"/>
      <name val="Arial1"/>
    </font>
    <font>
      <i/>
      <sz val="11"/>
      <name val="Times New Roman"/>
      <family val="1"/>
      <charset val="186"/>
    </font>
    <font>
      <b/>
      <sz val="12"/>
      <name val="Times New Roman"/>
      <family val="1"/>
      <charset val="186"/>
    </font>
    <font>
      <sz val="11"/>
      <color theme="1"/>
      <name val="Times New Roman"/>
      <family val="1"/>
      <charset val="186"/>
    </font>
    <font>
      <b/>
      <sz val="11"/>
      <color theme="1"/>
      <name val="Times New Roman"/>
      <family val="1"/>
      <charset val="186"/>
    </font>
    <font>
      <sz val="11"/>
      <color rgb="FF00B0F0"/>
      <name val="Times New Roman"/>
      <family val="1"/>
      <charset val="186"/>
    </font>
    <font>
      <b/>
      <sz val="12"/>
      <color theme="1"/>
      <name val="Calibri"/>
      <family val="2"/>
      <charset val="186"/>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6" fillId="0" borderId="0"/>
    <xf numFmtId="0" fontId="7" fillId="0" borderId="0"/>
    <xf numFmtId="0" fontId="1" fillId="0" borderId="0"/>
  </cellStyleXfs>
  <cellXfs count="68">
    <xf numFmtId="0" fontId="0" fillId="0" borderId="0" xfId="0"/>
    <xf numFmtId="0" fontId="2" fillId="0" borderId="0" xfId="1" applyAlignment="1">
      <alignment wrapText="1"/>
    </xf>
    <xf numFmtId="49" fontId="5" fillId="0" borderId="7" xfId="1" applyNumberFormat="1" applyFont="1" applyBorder="1" applyAlignment="1">
      <alignment horizontal="center" vertical="center" wrapText="1"/>
    </xf>
    <xf numFmtId="0" fontId="8" fillId="0" borderId="7" xfId="1" applyFont="1" applyBorder="1" applyAlignment="1">
      <alignment horizontal="center" vertical="center" wrapText="1"/>
    </xf>
    <xf numFmtId="0" fontId="5" fillId="0" borderId="0" xfId="1" applyFont="1" applyAlignment="1">
      <alignment wrapText="1"/>
    </xf>
    <xf numFmtId="0" fontId="5" fillId="0" borderId="7" xfId="1" applyFont="1" applyBorder="1" applyAlignment="1">
      <alignment horizontal="center" vertical="center" wrapText="1"/>
    </xf>
    <xf numFmtId="2" fontId="5" fillId="0" borderId="7" xfId="1" applyNumberFormat="1" applyFont="1" applyBorder="1" applyAlignment="1">
      <alignment horizontal="center" vertical="center" wrapText="1"/>
    </xf>
    <xf numFmtId="2" fontId="4" fillId="0" borderId="7" xfId="1" applyNumberFormat="1" applyFont="1" applyBorder="1" applyAlignment="1">
      <alignment horizontal="right" vertical="center" wrapText="1"/>
    </xf>
    <xf numFmtId="49" fontId="4" fillId="0" borderId="6" xfId="1" applyNumberFormat="1" applyFont="1" applyBorder="1" applyAlignment="1">
      <alignment horizontal="center" vertical="top" wrapText="1"/>
    </xf>
    <xf numFmtId="49" fontId="5" fillId="0" borderId="8" xfId="1" applyNumberFormat="1" applyFont="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4" fillId="0" borderId="7" xfId="1" applyFont="1" applyBorder="1" applyAlignment="1">
      <alignment horizontal="center" vertical="top" wrapText="1"/>
    </xf>
    <xf numFmtId="0" fontId="11" fillId="0" borderId="0" xfId="4" applyFont="1" applyAlignment="1">
      <alignment vertical="top" wrapText="1"/>
    </xf>
    <xf numFmtId="0" fontId="10" fillId="0" borderId="0" xfId="4" applyFont="1" applyAlignment="1">
      <alignment vertical="top"/>
    </xf>
    <xf numFmtId="0" fontId="4" fillId="2" borderId="6" xfId="4" applyFont="1" applyFill="1" applyBorder="1" applyAlignment="1">
      <alignment horizontal="center" vertical="top" wrapText="1"/>
    </xf>
    <xf numFmtId="0" fontId="10" fillId="0" borderId="0" xfId="4" applyFont="1" applyAlignment="1">
      <alignment horizontal="left" vertical="top"/>
    </xf>
    <xf numFmtId="0" fontId="4" fillId="2" borderId="7" xfId="4" applyFont="1" applyFill="1" applyBorder="1" applyAlignment="1">
      <alignment horizontal="center" vertical="top" wrapText="1"/>
    </xf>
    <xf numFmtId="0" fontId="11" fillId="2" borderId="11" xfId="4" applyFont="1" applyFill="1" applyBorder="1" applyAlignment="1">
      <alignment horizontal="left" vertical="top" wrapText="1"/>
    </xf>
    <xf numFmtId="0" fontId="5" fillId="0" borderId="7" xfId="4" applyFont="1" applyBorder="1" applyAlignment="1">
      <alignment horizontal="center" vertical="top" wrapText="1"/>
    </xf>
    <xf numFmtId="0" fontId="5" fillId="0" borderId="7" xfId="4" applyFont="1" applyBorder="1" applyAlignment="1">
      <alignment horizontal="left" vertical="top" wrapText="1"/>
    </xf>
    <xf numFmtId="0" fontId="10" fillId="0" borderId="7" xfId="4" applyFont="1" applyBorder="1" applyAlignment="1">
      <alignment horizontal="left" vertical="top"/>
    </xf>
    <xf numFmtId="0" fontId="3" fillId="0" borderId="7" xfId="4" applyFont="1" applyBorder="1" applyAlignment="1">
      <alignment horizontal="left" vertical="top" wrapText="1"/>
    </xf>
    <xf numFmtId="0" fontId="10" fillId="0" borderId="8" xfId="4" applyFont="1" applyBorder="1" applyAlignment="1">
      <alignment horizontal="left" vertical="top" wrapText="1"/>
    </xf>
    <xf numFmtId="0" fontId="10" fillId="0" borderId="7" xfId="4" applyFont="1" applyBorder="1" applyAlignment="1">
      <alignment vertical="top"/>
    </xf>
    <xf numFmtId="0" fontId="10" fillId="0" borderId="7" xfId="4" applyFont="1" applyBorder="1" applyAlignment="1">
      <alignment horizontal="center" vertical="top"/>
    </xf>
    <xf numFmtId="0" fontId="5" fillId="0" borderId="0" xfId="0" applyFont="1" applyAlignment="1">
      <alignment horizontal="center" vertical="top" wrapText="1"/>
    </xf>
    <xf numFmtId="0" fontId="13" fillId="0" borderId="0" xfId="1" applyFont="1" applyAlignment="1">
      <alignment wrapText="1"/>
    </xf>
    <xf numFmtId="0" fontId="9" fillId="0" borderId="0" xfId="1" applyFont="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top" wrapText="1"/>
    </xf>
    <xf numFmtId="0" fontId="4" fillId="0" borderId="5" xfId="1" applyFont="1" applyBorder="1" applyAlignment="1">
      <alignment horizontal="right" vertical="center" wrapText="1"/>
    </xf>
    <xf numFmtId="0" fontId="4" fillId="0" borderId="1" xfId="1" applyFont="1" applyBorder="1" applyAlignment="1">
      <alignment horizontal="right" vertical="center" wrapText="1"/>
    </xf>
    <xf numFmtId="0" fontId="4" fillId="0" borderId="2" xfId="1" applyFont="1" applyBorder="1" applyAlignment="1">
      <alignment horizontal="right" vertical="center" wrapText="1"/>
    </xf>
    <xf numFmtId="0" fontId="5" fillId="0" borderId="1" xfId="1" applyFont="1" applyBorder="1" applyAlignment="1">
      <alignment horizontal="left" vertical="top" wrapText="1"/>
    </xf>
    <xf numFmtId="0" fontId="5" fillId="0" borderId="2" xfId="1" applyFont="1" applyBorder="1" applyAlignment="1">
      <alignment horizontal="left" vertical="top"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0" fontId="5" fillId="3" borderId="1" xfId="1" applyFont="1" applyFill="1" applyBorder="1" applyAlignment="1">
      <alignment horizontal="left" vertical="center" wrapText="1"/>
    </xf>
    <xf numFmtId="0" fontId="5" fillId="3" borderId="2" xfId="1" applyFont="1" applyFill="1" applyBorder="1" applyAlignment="1">
      <alignment horizontal="left" vertical="center"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top" wrapText="1"/>
    </xf>
    <xf numFmtId="0" fontId="9" fillId="0" borderId="1" xfId="1" applyFont="1" applyBorder="1" applyAlignment="1">
      <alignment horizontal="center" vertical="top" wrapText="1"/>
    </xf>
    <xf numFmtId="0" fontId="14" fillId="0" borderId="2" xfId="0" applyFont="1" applyBorder="1" applyAlignment="1">
      <alignment horizontal="center" vertical="top" wrapText="1"/>
    </xf>
    <xf numFmtId="0" fontId="9" fillId="0" borderId="2" xfId="1" applyFont="1" applyBorder="1" applyAlignment="1">
      <alignment horizontal="center" vertical="top" wrapText="1"/>
    </xf>
    <xf numFmtId="0" fontId="5" fillId="0" borderId="7" xfId="0" applyFont="1" applyBorder="1" applyAlignment="1">
      <alignment horizontal="left" vertical="top" wrapText="1"/>
    </xf>
    <xf numFmtId="0" fontId="11" fillId="0" borderId="5" xfId="4" applyFont="1" applyBorder="1" applyAlignment="1">
      <alignment horizontal="center" vertical="top" wrapText="1"/>
    </xf>
    <xf numFmtId="0" fontId="11" fillId="0" borderId="1" xfId="4" applyFont="1" applyBorder="1" applyAlignment="1">
      <alignment horizontal="center" vertical="top" wrapText="1"/>
    </xf>
    <xf numFmtId="0" fontId="11" fillId="2" borderId="5" xfId="4" applyFont="1" applyFill="1" applyBorder="1" applyAlignment="1">
      <alignment horizontal="left" vertical="top" wrapText="1"/>
    </xf>
    <xf numFmtId="0" fontId="11" fillId="2" borderId="1" xfId="4" applyFont="1" applyFill="1" applyBorder="1" applyAlignment="1">
      <alignment horizontal="left" vertical="top" wrapText="1"/>
    </xf>
    <xf numFmtId="0" fontId="10" fillId="0" borderId="1" xfId="4" applyFont="1" applyBorder="1" applyAlignment="1">
      <alignment horizontal="left" vertical="top" wrapText="1"/>
    </xf>
    <xf numFmtId="0" fontId="10" fillId="0" borderId="2" xfId="4" applyFont="1" applyBorder="1" applyAlignment="1">
      <alignment horizontal="left" vertical="top" wrapText="1"/>
    </xf>
    <xf numFmtId="0" fontId="11" fillId="2" borderId="6" xfId="4" applyFont="1" applyFill="1" applyBorder="1" applyAlignment="1">
      <alignment horizontal="center" vertical="top" wrapText="1"/>
    </xf>
    <xf numFmtId="0" fontId="11" fillId="2" borderId="8" xfId="4" applyFont="1" applyFill="1" applyBorder="1" applyAlignment="1">
      <alignment horizontal="center" vertical="top" wrapText="1"/>
    </xf>
    <xf numFmtId="0" fontId="11" fillId="2" borderId="5" xfId="4" applyFont="1" applyFill="1" applyBorder="1" applyAlignment="1">
      <alignment horizontal="center" vertical="top" wrapText="1"/>
    </xf>
    <xf numFmtId="0" fontId="10" fillId="0" borderId="1" xfId="4" applyFont="1" applyBorder="1" applyAlignment="1">
      <alignment vertical="top" wrapText="1"/>
    </xf>
    <xf numFmtId="0" fontId="10" fillId="0" borderId="2" xfId="4" applyFont="1" applyBorder="1" applyAlignment="1">
      <alignment vertical="top" wrapText="1"/>
    </xf>
    <xf numFmtId="0" fontId="5" fillId="0" borderId="5" xfId="4" applyFont="1" applyBorder="1" applyAlignment="1">
      <alignment horizontal="left" vertical="top" wrapText="1"/>
    </xf>
    <xf numFmtId="0" fontId="5" fillId="0" borderId="7" xfId="4" applyFont="1" applyBorder="1" applyAlignment="1">
      <alignment horizontal="left" vertical="top" wrapText="1"/>
    </xf>
    <xf numFmtId="0" fontId="3" fillId="0" borderId="5" xfId="4" applyFont="1" applyBorder="1" applyAlignment="1">
      <alignment horizontal="left" vertical="top" wrapText="1"/>
    </xf>
    <xf numFmtId="0" fontId="10" fillId="0" borderId="5" xfId="4" applyFont="1" applyBorder="1" applyAlignment="1">
      <alignment horizontal="left" vertical="top" wrapText="1"/>
    </xf>
    <xf numFmtId="0" fontId="10" fillId="0" borderId="9" xfId="4" applyFont="1" applyBorder="1" applyAlignment="1">
      <alignment horizontal="left" vertical="top" wrapText="1"/>
    </xf>
    <xf numFmtId="0" fontId="10" fillId="0" borderId="4" xfId="4" applyFont="1" applyBorder="1" applyAlignment="1">
      <alignment horizontal="left" vertical="top" wrapText="1"/>
    </xf>
    <xf numFmtId="0" fontId="10" fillId="0" borderId="10" xfId="4" applyFont="1" applyBorder="1" applyAlignment="1">
      <alignment horizontal="left" vertical="top" wrapText="1"/>
    </xf>
  </cellXfs>
  <cellStyles count="5">
    <cellStyle name="Įprastas 2" xfId="1" xr:uid="{A08C3B20-2978-46AE-A38F-CA0948F2B2AE}"/>
    <cellStyle name="Įprastas 3" xfId="3" xr:uid="{D8E17073-2127-4AB9-9D56-4340195CBBBA}"/>
    <cellStyle name="Įprastas 4" xfId="4" xr:uid="{9CB51EEF-E86A-4665-A90F-E9E3EFF3CE6A}"/>
    <cellStyle name="Normal" xfId="0" builtinId="0"/>
    <cellStyle name="Normal 2" xfId="2" xr:uid="{A4F41371-E361-41CA-AB7F-7C24A34164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4970D-41CF-4CE1-8136-034D54975780}">
  <dimension ref="A1:M22"/>
  <sheetViews>
    <sheetView tabSelected="1" zoomScale="80" zoomScaleNormal="80" workbookViewId="0">
      <selection activeCell="A10" sqref="A10:K10"/>
    </sheetView>
  </sheetViews>
  <sheetFormatPr defaultColWidth="9.109375" defaultRowHeight="14.4"/>
  <cols>
    <col min="1" max="1" width="9.109375" style="4"/>
    <col min="2" max="2" width="49.88671875" style="4" customWidth="1"/>
    <col min="3" max="3" width="75.33203125" style="4" customWidth="1"/>
    <col min="4" max="4" width="11.6640625" style="4" customWidth="1"/>
    <col min="5" max="5" width="11.88671875" style="4" customWidth="1"/>
    <col min="6" max="6" width="10" style="4" customWidth="1"/>
    <col min="7" max="7" width="10.33203125" style="4" customWidth="1"/>
    <col min="8" max="9" width="10.88671875" style="4" customWidth="1"/>
    <col min="10" max="10" width="10" style="4" customWidth="1"/>
    <col min="11" max="11" width="20.109375" style="4" customWidth="1"/>
    <col min="12" max="12" width="11" style="1" customWidth="1"/>
    <col min="13" max="13" width="71.109375" style="1" customWidth="1"/>
    <col min="14" max="16384" width="9.109375" style="1"/>
  </cols>
  <sheetData>
    <row r="1" spans="1:11">
      <c r="K1" s="4" t="s">
        <v>55</v>
      </c>
    </row>
    <row r="2" spans="1:11" s="27" customFormat="1" ht="15" customHeight="1">
      <c r="A2" s="43" t="s">
        <v>1</v>
      </c>
      <c r="B2" s="43"/>
      <c r="C2" s="43"/>
      <c r="D2" s="43"/>
      <c r="E2" s="43"/>
      <c r="F2" s="43"/>
      <c r="G2" s="43"/>
      <c r="H2" s="43"/>
      <c r="I2" s="43"/>
      <c r="J2" s="43"/>
      <c r="K2" s="44"/>
    </row>
    <row r="3" spans="1:11" s="27" customFormat="1" ht="15.6">
      <c r="A3" s="28"/>
      <c r="B3" s="28"/>
      <c r="C3" s="28"/>
      <c r="D3" s="28"/>
      <c r="E3" s="28"/>
      <c r="F3" s="28"/>
      <c r="G3" s="28"/>
      <c r="H3" s="28"/>
      <c r="I3" s="28"/>
      <c r="J3" s="28"/>
      <c r="K3" s="29"/>
    </row>
    <row r="4" spans="1:11" s="27" customFormat="1" ht="21.75" customHeight="1">
      <c r="A4" s="45" t="s">
        <v>56</v>
      </c>
      <c r="B4" s="46"/>
      <c r="C4" s="46"/>
      <c r="D4" s="46"/>
      <c r="E4" s="46"/>
      <c r="F4" s="46"/>
      <c r="G4" s="46"/>
      <c r="H4" s="46"/>
      <c r="I4" s="46"/>
      <c r="J4" s="46"/>
      <c r="K4" s="47"/>
    </row>
    <row r="5" spans="1:11" s="27" customFormat="1" ht="15.6">
      <c r="A5" s="30"/>
      <c r="B5" s="46" t="s">
        <v>2</v>
      </c>
      <c r="C5" s="46"/>
      <c r="D5" s="46"/>
      <c r="E5" s="46"/>
      <c r="F5" s="46"/>
      <c r="G5" s="46"/>
      <c r="H5" s="46"/>
      <c r="I5" s="46"/>
      <c r="J5" s="46"/>
      <c r="K5" s="48"/>
    </row>
    <row r="6" spans="1:11" ht="22.5" customHeight="1">
      <c r="A6" s="49" t="s">
        <v>20</v>
      </c>
      <c r="B6" s="49"/>
      <c r="C6" s="49"/>
      <c r="D6" s="49"/>
      <c r="E6" s="49"/>
      <c r="F6" s="49"/>
      <c r="G6" s="49"/>
      <c r="H6" s="49"/>
      <c r="I6" s="49"/>
      <c r="J6" s="49"/>
      <c r="K6" s="49"/>
    </row>
    <row r="7" spans="1:11" ht="33.75" customHeight="1">
      <c r="A7" s="34" t="s">
        <v>21</v>
      </c>
      <c r="B7" s="34"/>
      <c r="C7" s="34"/>
      <c r="D7" s="34"/>
      <c r="E7" s="34"/>
      <c r="F7" s="34"/>
      <c r="G7" s="34"/>
      <c r="H7" s="34"/>
      <c r="I7" s="34"/>
      <c r="J7" s="34"/>
      <c r="K7" s="35"/>
    </row>
    <row r="8" spans="1:11" ht="72.75" customHeight="1">
      <c r="A8" s="34" t="s">
        <v>22</v>
      </c>
      <c r="B8" s="34"/>
      <c r="C8" s="34"/>
      <c r="D8" s="34"/>
      <c r="E8" s="34"/>
      <c r="F8" s="34"/>
      <c r="G8" s="34"/>
      <c r="H8" s="34"/>
      <c r="I8" s="34"/>
      <c r="J8" s="34"/>
      <c r="K8" s="35"/>
    </row>
    <row r="9" spans="1:11" ht="32.25" customHeight="1">
      <c r="A9" s="34" t="s">
        <v>23</v>
      </c>
      <c r="B9" s="34"/>
      <c r="C9" s="34"/>
      <c r="D9" s="34"/>
      <c r="E9" s="34"/>
      <c r="F9" s="34"/>
      <c r="G9" s="34"/>
      <c r="H9" s="34"/>
      <c r="I9" s="34"/>
      <c r="J9" s="34"/>
      <c r="K9" s="35"/>
    </row>
    <row r="10" spans="1:11" ht="46.5" customHeight="1">
      <c r="A10" s="34" t="s">
        <v>24</v>
      </c>
      <c r="B10" s="34"/>
      <c r="C10" s="34"/>
      <c r="D10" s="34"/>
      <c r="E10" s="34"/>
      <c r="F10" s="34"/>
      <c r="G10" s="34"/>
      <c r="H10" s="34"/>
      <c r="I10" s="34"/>
      <c r="J10" s="34"/>
      <c r="K10" s="35"/>
    </row>
    <row r="11" spans="1:11" ht="19.5" customHeight="1">
      <c r="A11" s="34" t="s">
        <v>25</v>
      </c>
      <c r="B11" s="34"/>
      <c r="C11" s="34"/>
      <c r="D11" s="34"/>
      <c r="E11" s="34"/>
      <c r="F11" s="34"/>
      <c r="G11" s="34"/>
      <c r="H11" s="34"/>
      <c r="I11" s="34"/>
      <c r="J11" s="34"/>
      <c r="K11" s="35"/>
    </row>
    <row r="12" spans="1:11" ht="35.25" customHeight="1">
      <c r="A12" s="34" t="s">
        <v>26</v>
      </c>
      <c r="B12" s="34"/>
      <c r="C12" s="34"/>
      <c r="D12" s="34"/>
      <c r="E12" s="34"/>
      <c r="F12" s="34"/>
      <c r="G12" s="34"/>
      <c r="H12" s="34"/>
      <c r="I12" s="34"/>
      <c r="J12" s="34"/>
      <c r="K12" s="35"/>
    </row>
    <row r="13" spans="1:11" ht="30" customHeight="1">
      <c r="A13" s="36" t="s">
        <v>27</v>
      </c>
      <c r="B13" s="36"/>
      <c r="C13" s="36"/>
      <c r="D13" s="36"/>
      <c r="E13" s="36"/>
      <c r="F13" s="36"/>
      <c r="G13" s="36"/>
      <c r="H13" s="36"/>
      <c r="I13" s="36"/>
      <c r="J13" s="36"/>
      <c r="K13" s="37"/>
    </row>
    <row r="14" spans="1:11" ht="31.5" customHeight="1">
      <c r="A14" s="36" t="s">
        <v>28</v>
      </c>
      <c r="B14" s="36"/>
      <c r="C14" s="36"/>
      <c r="D14" s="36"/>
      <c r="E14" s="36"/>
      <c r="F14" s="36"/>
      <c r="G14" s="36"/>
      <c r="H14" s="36"/>
      <c r="I14" s="36"/>
      <c r="J14" s="36"/>
      <c r="K14" s="37"/>
    </row>
    <row r="15" spans="1:11" ht="36" customHeight="1">
      <c r="A15" s="40" t="s">
        <v>50</v>
      </c>
      <c r="B15" s="41"/>
      <c r="C15" s="41"/>
      <c r="D15" s="41"/>
      <c r="E15" s="41"/>
      <c r="F15" s="41"/>
      <c r="G15" s="41"/>
      <c r="H15" s="41"/>
      <c r="I15" s="41"/>
      <c r="J15" s="41"/>
      <c r="K15" s="42"/>
    </row>
    <row r="16" spans="1:11" ht="44.25" customHeight="1">
      <c r="A16" s="38" t="s">
        <v>51</v>
      </c>
      <c r="B16" s="38"/>
      <c r="C16" s="38"/>
      <c r="D16" s="38"/>
      <c r="E16" s="38"/>
      <c r="F16" s="38"/>
      <c r="G16" s="38"/>
      <c r="H16" s="38"/>
      <c r="I16" s="38"/>
      <c r="J16" s="38"/>
      <c r="K16" s="39"/>
    </row>
    <row r="17" spans="1:13" ht="44.25" customHeight="1">
      <c r="A17" s="38" t="s">
        <v>52</v>
      </c>
      <c r="B17" s="38"/>
      <c r="C17" s="38"/>
      <c r="D17" s="38"/>
      <c r="E17" s="38"/>
      <c r="F17" s="38"/>
      <c r="G17" s="38"/>
      <c r="H17" s="38"/>
      <c r="I17" s="38"/>
      <c r="J17" s="38"/>
      <c r="K17" s="39"/>
    </row>
    <row r="18" spans="1:13" ht="216.75" customHeight="1">
      <c r="A18" s="8"/>
      <c r="B18" s="12" t="s">
        <v>3</v>
      </c>
      <c r="C18" s="12" t="s">
        <v>4</v>
      </c>
      <c r="D18" s="12" t="s">
        <v>5</v>
      </c>
      <c r="E18" s="12" t="s">
        <v>6</v>
      </c>
      <c r="F18" s="12" t="s">
        <v>7</v>
      </c>
      <c r="G18" s="12" t="s">
        <v>8</v>
      </c>
      <c r="H18" s="12" t="s">
        <v>9</v>
      </c>
      <c r="I18" s="12" t="s">
        <v>10</v>
      </c>
      <c r="J18" s="12" t="s">
        <v>11</v>
      </c>
      <c r="K18" s="12" t="s">
        <v>19</v>
      </c>
    </row>
    <row r="19" spans="1:13" ht="317.25" customHeight="1">
      <c r="A19" s="2" t="s">
        <v>16</v>
      </c>
      <c r="B19" s="10" t="s">
        <v>0</v>
      </c>
      <c r="C19" s="10" t="s">
        <v>18</v>
      </c>
      <c r="D19" s="5" t="s">
        <v>17</v>
      </c>
      <c r="E19" s="5">
        <v>400</v>
      </c>
      <c r="F19" s="5">
        <v>5</v>
      </c>
      <c r="G19" s="6"/>
      <c r="H19" s="11"/>
      <c r="I19" s="6">
        <f>E19*G19</f>
        <v>0</v>
      </c>
      <c r="J19" s="6">
        <f>E19*H19</f>
        <v>0</v>
      </c>
      <c r="K19" s="3" t="s">
        <v>12</v>
      </c>
      <c r="M19" s="26"/>
    </row>
    <row r="20" spans="1:13" ht="32.25" customHeight="1">
      <c r="A20" s="9"/>
      <c r="B20" s="31" t="s">
        <v>13</v>
      </c>
      <c r="C20" s="32"/>
      <c r="D20" s="32"/>
      <c r="E20" s="32"/>
      <c r="F20" s="32"/>
      <c r="G20" s="32"/>
      <c r="H20" s="32"/>
      <c r="I20" s="32"/>
      <c r="J20" s="33"/>
      <c r="K20" s="7">
        <v>47600</v>
      </c>
    </row>
    <row r="21" spans="1:13">
      <c r="A21" s="2"/>
      <c r="B21" s="31" t="s">
        <v>14</v>
      </c>
      <c r="C21" s="32"/>
      <c r="D21" s="32"/>
      <c r="E21" s="32"/>
      <c r="F21" s="32"/>
      <c r="G21" s="32"/>
      <c r="H21" s="32"/>
      <c r="I21" s="32"/>
      <c r="J21" s="33"/>
      <c r="K21" s="7">
        <f>K22-K20</f>
        <v>2380</v>
      </c>
    </row>
    <row r="22" spans="1:13">
      <c r="A22" s="2"/>
      <c r="B22" s="31" t="s">
        <v>15</v>
      </c>
      <c r="C22" s="32"/>
      <c r="D22" s="32"/>
      <c r="E22" s="32"/>
      <c r="F22" s="32"/>
      <c r="G22" s="32"/>
      <c r="H22" s="32"/>
      <c r="I22" s="32"/>
      <c r="J22" s="33"/>
      <c r="K22" s="7">
        <v>49980</v>
      </c>
    </row>
  </sheetData>
  <mergeCells count="18">
    <mergeCell ref="A9:K9"/>
    <mergeCell ref="A2:K2"/>
    <mergeCell ref="A4:K4"/>
    <mergeCell ref="B5:K5"/>
    <mergeCell ref="A7:K7"/>
    <mergeCell ref="A8:K8"/>
    <mergeCell ref="A6:K6"/>
    <mergeCell ref="B20:J20"/>
    <mergeCell ref="B21:J21"/>
    <mergeCell ref="B22:J22"/>
    <mergeCell ref="A10:K10"/>
    <mergeCell ref="A12:K12"/>
    <mergeCell ref="A13:K13"/>
    <mergeCell ref="A14:K14"/>
    <mergeCell ref="A17:K17"/>
    <mergeCell ref="A15:K15"/>
    <mergeCell ref="A11:K11"/>
    <mergeCell ref="A16:K16"/>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66D5B-2054-4C2B-BA0A-119208BFCE17}">
  <dimension ref="A2:K12"/>
  <sheetViews>
    <sheetView zoomScale="85" zoomScaleNormal="85" workbookViewId="0">
      <selection activeCell="J6" sqref="J6"/>
    </sheetView>
  </sheetViews>
  <sheetFormatPr defaultColWidth="9.109375" defaultRowHeight="13.8"/>
  <cols>
    <col min="1" max="1" width="9.109375" style="14"/>
    <col min="2" max="2" width="36" style="14" customWidth="1"/>
    <col min="3" max="5" width="9.109375" style="14"/>
    <col min="6" max="6" width="45.5546875" style="14" customWidth="1"/>
    <col min="7" max="7" width="36.5546875" style="14" customWidth="1"/>
    <col min="8" max="16384" width="9.109375" style="14"/>
  </cols>
  <sheetData>
    <row r="2" spans="1:11" ht="29.25" customHeight="1">
      <c r="A2" s="50" t="s">
        <v>57</v>
      </c>
      <c r="B2" s="51"/>
      <c r="C2" s="51"/>
      <c r="D2" s="51"/>
      <c r="E2" s="51"/>
      <c r="F2" s="51"/>
      <c r="G2" s="51"/>
      <c r="H2" s="13"/>
      <c r="I2" s="13"/>
      <c r="J2" s="13"/>
      <c r="K2" s="13"/>
    </row>
    <row r="5" spans="1:11" s="16" customFormat="1" ht="43.5" customHeight="1">
      <c r="A5" s="15" t="s">
        <v>29</v>
      </c>
      <c r="B5" s="52" t="s">
        <v>49</v>
      </c>
      <c r="C5" s="53"/>
      <c r="D5" s="53"/>
      <c r="E5" s="54"/>
      <c r="F5" s="55"/>
      <c r="G5" s="56" t="s">
        <v>30</v>
      </c>
    </row>
    <row r="6" spans="1:11" s="16" customFormat="1" ht="89.25" customHeight="1">
      <c r="A6" s="17"/>
      <c r="B6" s="18" t="s">
        <v>31</v>
      </c>
      <c r="C6" s="58" t="s">
        <v>32</v>
      </c>
      <c r="D6" s="59"/>
      <c r="E6" s="59"/>
      <c r="F6" s="60"/>
      <c r="G6" s="57"/>
    </row>
    <row r="7" spans="1:11" s="16" customFormat="1" ht="63" customHeight="1">
      <c r="A7" s="19" t="s">
        <v>33</v>
      </c>
      <c r="B7" s="20" t="s">
        <v>34</v>
      </c>
      <c r="C7" s="61" t="s">
        <v>35</v>
      </c>
      <c r="D7" s="54"/>
      <c r="E7" s="54"/>
      <c r="F7" s="55"/>
      <c r="G7" s="20"/>
    </row>
    <row r="8" spans="1:11" s="16" customFormat="1" ht="45" customHeight="1">
      <c r="A8" s="19" t="s">
        <v>36</v>
      </c>
      <c r="B8" s="21" t="s">
        <v>37</v>
      </c>
      <c r="C8" s="64" t="s">
        <v>38</v>
      </c>
      <c r="D8" s="54"/>
      <c r="E8" s="54"/>
      <c r="F8" s="55"/>
      <c r="G8" s="20"/>
    </row>
    <row r="9" spans="1:11" s="16" customFormat="1" ht="47.25" customHeight="1">
      <c r="A9" s="19" t="s">
        <v>39</v>
      </c>
      <c r="B9" s="22" t="s">
        <v>40</v>
      </c>
      <c r="C9" s="63" t="s">
        <v>41</v>
      </c>
      <c r="D9" s="54"/>
      <c r="E9" s="54"/>
      <c r="F9" s="55"/>
      <c r="G9" s="20"/>
    </row>
    <row r="10" spans="1:11" s="16" customFormat="1" ht="48.75" customHeight="1">
      <c r="A10" s="19" t="s">
        <v>42</v>
      </c>
      <c r="B10" s="23" t="s">
        <v>43</v>
      </c>
      <c r="C10" s="64" t="s">
        <v>44</v>
      </c>
      <c r="D10" s="54"/>
      <c r="E10" s="54"/>
      <c r="F10" s="55"/>
      <c r="G10" s="20"/>
    </row>
    <row r="11" spans="1:11" s="16" customFormat="1" ht="342.6" customHeight="1">
      <c r="A11" s="19" t="s">
        <v>45</v>
      </c>
      <c r="B11" s="22" t="s">
        <v>47</v>
      </c>
      <c r="C11" s="65" t="s">
        <v>53</v>
      </c>
      <c r="D11" s="66"/>
      <c r="E11" s="66"/>
      <c r="F11" s="67"/>
      <c r="G11" s="20"/>
    </row>
    <row r="12" spans="1:11" ht="76.5" customHeight="1">
      <c r="A12" s="25" t="s">
        <v>46</v>
      </c>
      <c r="B12" s="24" t="s">
        <v>48</v>
      </c>
      <c r="C12" s="62" t="s">
        <v>54</v>
      </c>
      <c r="D12" s="62"/>
      <c r="E12" s="62"/>
      <c r="F12" s="62"/>
      <c r="G12" s="24"/>
    </row>
  </sheetData>
  <mergeCells count="10">
    <mergeCell ref="C12:F12"/>
    <mergeCell ref="C9:F9"/>
    <mergeCell ref="C10:F10"/>
    <mergeCell ref="C11:F11"/>
    <mergeCell ref="C8:F8"/>
    <mergeCell ref="A2:G2"/>
    <mergeCell ref="B5:F5"/>
    <mergeCell ref="G5:G6"/>
    <mergeCell ref="C6:F6"/>
    <mergeCell ref="C7:F7"/>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B2" sqref="B2"/>
    </sheetView>
  </sheetViews>
  <sheetFormatPr defaultRowHeight="14.4"/>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Specifikacija</vt:lpstr>
      <vt:lpstr>Reikalavimai_irangai</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Žiliukienė</dc:creator>
  <cp:lastModifiedBy>Rasa Mte</cp:lastModifiedBy>
  <cp:lastPrinted>2025-07-07T07:27:53Z</cp:lastPrinted>
  <dcterms:created xsi:type="dcterms:W3CDTF">2015-06-05T18:17:20Z</dcterms:created>
  <dcterms:modified xsi:type="dcterms:W3CDTF">2025-09-25T07:14:42Z</dcterms:modified>
</cp:coreProperties>
</file>